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SSD 750 Gb Dados/estevan/Projetos/Escantevo/material de apoio/calculadora dutching/"/>
    </mc:Choice>
  </mc:AlternateContent>
  <xr:revisionPtr revIDLastSave="0" documentId="13_ncr:1_{9A8506FC-00BA-1442-B85E-D6E46F0A0830}" xr6:coauthVersionLast="47" xr6:coauthVersionMax="47" xr10:uidLastSave="{00000000-0000-0000-0000-000000000000}"/>
  <bookViews>
    <workbookView xWindow="20380" yWindow="460" windowWidth="30780" windowHeight="21140" xr2:uid="{4CFFC4EF-A652-AC43-8D9D-29E9893D37AC}"/>
  </bookViews>
  <sheets>
    <sheet name="escantevo.com.b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46" i="1" l="1"/>
  <c r="C46" i="1" s="1"/>
  <c r="B32" i="1"/>
  <c r="C32" i="1" s="1"/>
  <c r="B19" i="1"/>
  <c r="B31" i="1" s="1"/>
  <c r="B18" i="1"/>
  <c r="B30" i="1" s="1"/>
  <c r="C30" i="1" s="1"/>
  <c r="E12" i="1"/>
  <c r="C8" i="1"/>
  <c r="C7" i="1"/>
  <c r="E51" i="1"/>
  <c r="E37" i="1"/>
  <c r="C33" i="1"/>
  <c r="C47" i="1"/>
  <c r="E24" i="1"/>
  <c r="D7" i="1" l="1"/>
  <c r="D8" i="1"/>
  <c r="B44" i="1"/>
  <c r="C44" i="1" s="1"/>
  <c r="C31" i="1"/>
  <c r="D30" i="1" s="1"/>
  <c r="B43" i="1"/>
  <c r="C43" i="1" s="1"/>
  <c r="B45" i="1"/>
  <c r="C45" i="1" s="1"/>
  <c r="D32" i="1" l="1"/>
  <c r="D31" i="1"/>
  <c r="D33" i="1"/>
  <c r="D43" i="1"/>
  <c r="D44" i="1"/>
  <c r="D45" i="1"/>
  <c r="D46" i="1"/>
  <c r="D47" i="1"/>
  <c r="C19" i="1" l="1"/>
  <c r="C20" i="1"/>
  <c r="C18" i="1"/>
  <c r="E32" i="1" l="1"/>
  <c r="G32" i="1" s="1"/>
  <c r="E8" i="1"/>
  <c r="G8" i="1" s="1"/>
  <c r="E30" i="1"/>
  <c r="G30" i="1" s="1"/>
  <c r="G36" i="1" s="1"/>
  <c r="E31" i="1"/>
  <c r="G31" i="1" s="1"/>
  <c r="E33" i="1"/>
  <c r="G33" i="1" s="1"/>
  <c r="E44" i="1"/>
  <c r="E46" i="1"/>
  <c r="E45" i="1"/>
  <c r="E47" i="1"/>
  <c r="E43" i="1"/>
  <c r="D18" i="1"/>
  <c r="D19" i="1"/>
  <c r="D20" i="1"/>
  <c r="E7" i="1" l="1"/>
  <c r="G7" i="1" s="1"/>
  <c r="G11" i="1" s="1"/>
  <c r="F32" i="1"/>
  <c r="F8" i="1"/>
  <c r="F33" i="1"/>
  <c r="F31" i="1"/>
  <c r="F30" i="1"/>
  <c r="G45" i="1"/>
  <c r="G43" i="1"/>
  <c r="G46" i="1"/>
  <c r="G47" i="1"/>
  <c r="G50" i="1" s="1"/>
  <c r="G44" i="1"/>
  <c r="F44" i="1"/>
  <c r="F45" i="1"/>
  <c r="F46" i="1"/>
  <c r="F47" i="1"/>
  <c r="F43" i="1"/>
  <c r="E19" i="1"/>
  <c r="G19" i="1" s="1"/>
  <c r="E20" i="1"/>
  <c r="G20" i="1" s="1"/>
  <c r="E18" i="1"/>
  <c r="G18" i="1" s="1"/>
  <c r="G23" i="1" s="1"/>
  <c r="F7" i="1" l="1"/>
  <c r="G13" i="1"/>
  <c r="G12" i="1"/>
  <c r="G10" i="1"/>
  <c r="G35" i="1"/>
  <c r="G38" i="1"/>
  <c r="G37" i="1"/>
  <c r="G49" i="1"/>
  <c r="G52" i="1"/>
  <c r="G51" i="1"/>
  <c r="F18" i="1"/>
  <c r="G22" i="1"/>
  <c r="F20" i="1"/>
  <c r="F19" i="1"/>
  <c r="G25" i="1" l="1"/>
  <c r="G24" i="1"/>
</calcChain>
</file>

<file path=xl/sharedStrings.xml><?xml version="1.0" encoding="utf-8"?>
<sst xmlns="http://schemas.openxmlformats.org/spreadsheetml/2006/main" count="61" uniqueCount="24">
  <si>
    <t>APOSTA</t>
  </si>
  <si>
    <t>ODD</t>
  </si>
  <si>
    <t>CHANCE</t>
  </si>
  <si>
    <t>EVENTO 01</t>
  </si>
  <si>
    <t>EVENTO 02</t>
  </si>
  <si>
    <t>EVENTO 03</t>
  </si>
  <si>
    <t>EVENTO 04</t>
  </si>
  <si>
    <t>EVENTO 05</t>
  </si>
  <si>
    <t>RETORNO</t>
  </si>
  <si>
    <t>LUCRO</t>
  </si>
  <si>
    <t>FINAL</t>
  </si>
  <si>
    <t>EM ODD</t>
  </si>
  <si>
    <t>RENDIMENTO SOBRE A OPERAÇÃO</t>
  </si>
  <si>
    <t>www.escantevo.com.br</t>
  </si>
  <si>
    <t>PREENCHER SOMENTE AS CÉLULAS AMARELAS</t>
  </si>
  <si>
    <t>RETORNO TOTAL SE QUALQUER UMA DAS 5 BATER</t>
  </si>
  <si>
    <t>LUCRO TOTAL SE QUALQUER UMA DAS 5 BATER</t>
  </si>
  <si>
    <t>LUCRO TOTAL SE QUALQUER UMA DAS 4 BATER</t>
  </si>
  <si>
    <t>RETORNO TOTAL SE QUALQUER UMA DAS 4 BATER</t>
  </si>
  <si>
    <t>LUCRO TOTAL SE QUALQUER UMA DAS 3 BATER</t>
  </si>
  <si>
    <t>RETORNO TOTAL SE QUALQUER UMA DAS 3 BATER</t>
  </si>
  <si>
    <t>RETORNO TOTAL SE QUALQUER UMA DAS 2 BATER</t>
  </si>
  <si>
    <t>LUCRO TOTAL SE QUALQUER UMA DAS 2 BATER</t>
  </si>
  <si>
    <t>EQUIVALENTE A UMA OPERAÇÃO 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</si>
</sst>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0.000"/>
    <numFmt numFmtId="165" formatCode="_-&quot;R$&quot;\ * #,##0.00_-;\-&quot;R$&quot;\ * #,##0.00_-;_-&quot;R$&quot;\ * &quot;-&quot;???_-;_-@_-"/>
  </numFmts>
  <fonts count="1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Arial"/>
      <family val="2"/>
    </font>
    <font>
      <sz val="11"/>
      <color theme="0"/>
      <name val="Arial"/>
      <family val="2"/>
    </font>
    <font>
      <b/>
      <sz val="12"/>
      <color theme="0"/>
      <name val="Arial"/>
      <family val="2"/>
    </font>
    <font>
      <i/>
      <sz val="12"/>
      <color theme="1"/>
      <name val="Arial"/>
      <family val="2"/>
    </font>
    <font>
      <u/>
      <sz val="12"/>
      <color theme="10"/>
      <name val="Calibri"/>
      <family val="2"/>
      <scheme val="minor"/>
    </font>
    <font>
      <b/>
      <sz val="12"/>
      <color theme="0" tint="-0.499984740745262"/>
      <name val="Arial"/>
      <family val="2"/>
    </font>
    <font>
      <b/>
      <i/>
      <sz val="12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44" fontId="3" fillId="2" borderId="1" xfId="1" applyFont="1" applyFill="1" applyBorder="1" applyProtection="1">
      <protection locked="0"/>
    </xf>
    <xf numFmtId="164" fontId="3" fillId="2" borderId="1" xfId="0" applyNumberFormat="1" applyFont="1" applyFill="1" applyBorder="1" applyAlignment="1" applyProtection="1">
      <alignment horizontal="center"/>
      <protection locked="0"/>
    </xf>
    <xf numFmtId="0" fontId="3" fillId="3" borderId="0" xfId="0" applyFont="1" applyFill="1" applyProtection="1"/>
    <xf numFmtId="0" fontId="3" fillId="0" borderId="0" xfId="0" applyFont="1" applyProtection="1"/>
    <xf numFmtId="0" fontId="5" fillId="3" borderId="1" xfId="0" applyFont="1" applyFill="1" applyBorder="1" applyAlignment="1" applyProtection="1">
      <alignment horizontal="center"/>
    </xf>
    <xf numFmtId="0" fontId="9" fillId="0" borderId="2" xfId="0" applyFont="1" applyBorder="1" applyAlignment="1" applyProtection="1">
      <alignment horizontal="center"/>
    </xf>
    <xf numFmtId="0" fontId="9" fillId="0" borderId="0" xfId="0" applyFont="1" applyBorder="1" applyAlignment="1" applyProtection="1">
      <alignment horizontal="center"/>
    </xf>
    <xf numFmtId="0" fontId="5" fillId="3" borderId="0" xfId="0" applyFont="1" applyFill="1" applyAlignment="1" applyProtection="1">
      <alignment horizontal="center"/>
    </xf>
    <xf numFmtId="10" fontId="3" fillId="0" borderId="1" xfId="2" applyNumberFormat="1" applyFont="1" applyBorder="1" applyAlignment="1" applyProtection="1">
      <alignment horizontal="center"/>
    </xf>
    <xf numFmtId="44" fontId="3" fillId="0" borderId="1" xfId="1" applyFont="1" applyBorder="1" applyProtection="1"/>
    <xf numFmtId="165" fontId="3" fillId="0" borderId="1" xfId="0" applyNumberFormat="1" applyFont="1" applyBorder="1" applyProtection="1"/>
    <xf numFmtId="44" fontId="3" fillId="0" borderId="1" xfId="0" applyNumberFormat="1" applyFont="1" applyBorder="1" applyProtection="1"/>
    <xf numFmtId="0" fontId="6" fillId="0" borderId="1" xfId="0" applyFont="1" applyBorder="1" applyAlignment="1" applyProtection="1">
      <alignment horizontal="right"/>
    </xf>
    <xf numFmtId="44" fontId="3" fillId="0" borderId="1" xfId="0" applyNumberFormat="1" applyFont="1" applyBorder="1" applyAlignment="1" applyProtection="1"/>
    <xf numFmtId="0" fontId="6" fillId="0" borderId="1" xfId="0" applyFont="1" applyBorder="1" applyAlignment="1" applyProtection="1">
      <alignment horizontal="center"/>
    </xf>
    <xf numFmtId="164" fontId="3" fillId="0" borderId="1" xfId="0" applyNumberFormat="1" applyFont="1" applyBorder="1" applyAlignment="1" applyProtection="1">
      <alignment horizontal="center"/>
    </xf>
    <xf numFmtId="0" fontId="3" fillId="4" borderId="0" xfId="0" applyFont="1" applyFill="1" applyProtection="1"/>
    <xf numFmtId="0" fontId="8" fillId="3" borderId="1" xfId="0" applyFont="1" applyFill="1" applyBorder="1" applyAlignment="1" applyProtection="1">
      <alignment horizontal="center"/>
    </xf>
    <xf numFmtId="164" fontId="3" fillId="5" borderId="1" xfId="0" applyNumberFormat="1" applyFont="1" applyFill="1" applyBorder="1" applyAlignment="1" applyProtection="1">
      <alignment horizontal="center"/>
    </xf>
    <xf numFmtId="0" fontId="3" fillId="0" borderId="0" xfId="0" applyFont="1" applyFill="1" applyProtection="1"/>
    <xf numFmtId="0" fontId="4" fillId="3" borderId="0" xfId="3" applyFont="1" applyFill="1" applyAlignment="1" applyProtection="1">
      <alignment horizontal="center" vertical="center"/>
    </xf>
  </cellXfs>
  <cellStyles count="4">
    <cellStyle name="Hiperlink" xfId="3" builtinId="8"/>
    <cellStyle name="Moeda" xfId="1" builtinId="4"/>
    <cellStyle name="Normal" xfId="0" builtinId="0"/>
    <cellStyle name="Porcentagem" xfId="2" builtinId="5"/>
  </cellStyles>
  <dxfs count="54"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27213</xdr:rowOff>
    </xdr:from>
    <xdr:to>
      <xdr:col>3</xdr:col>
      <xdr:colOff>644071</xdr:colOff>
      <xdr:row>1</xdr:row>
      <xdr:rowOff>172358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BC8B2D7-BDC5-EA49-A6B8-116EC3FD38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9217" b="5367"/>
        <a:stretch/>
      </xdr:blipFill>
      <xdr:spPr>
        <a:xfrm>
          <a:off x="0" y="27213"/>
          <a:ext cx="4263571" cy="344716"/>
        </a:xfrm>
        <a:prstGeom prst="rect">
          <a:avLst/>
        </a:prstGeom>
      </xdr:spPr>
    </xdr:pic>
    <xdr:clientData/>
  </xdr:twoCellAnchor>
  <xdr:twoCellAnchor editAs="oneCell">
    <xdr:from>
      <xdr:col>5</xdr:col>
      <xdr:colOff>589643</xdr:colOff>
      <xdr:row>0</xdr:row>
      <xdr:rowOff>0</xdr:rowOff>
    </xdr:from>
    <xdr:to>
      <xdr:col>7</xdr:col>
      <xdr:colOff>7257</xdr:colOff>
      <xdr:row>1</xdr:row>
      <xdr:rowOff>190095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DB876F62-201C-D649-8C07-21CF3A55CA0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9608" t="-9462" b="-1"/>
        <a:stretch/>
      </xdr:blipFill>
      <xdr:spPr>
        <a:xfrm>
          <a:off x="6622143" y="0"/>
          <a:ext cx="1830614" cy="3896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www.escantevo.com.b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7FF35-BB77-684D-A8A4-D060FE7B8A64}">
  <dimension ref="A1:G54"/>
  <sheetViews>
    <sheetView tabSelected="1" zoomScale="150" zoomScaleNormal="150" workbookViewId="0">
      <selection activeCell="B8" sqref="B8"/>
    </sheetView>
  </sheetViews>
  <sheetFormatPr baseColWidth="10" defaultColWidth="15.83203125" defaultRowHeight="16" x14ac:dyDescent="0.2"/>
  <cols>
    <col min="1" max="7" width="15.83203125" style="4" customWidth="1"/>
    <col min="8" max="16384" width="15.83203125" style="4"/>
  </cols>
  <sheetData>
    <row r="1" spans="1:7" x14ac:dyDescent="0.2">
      <c r="A1" s="3"/>
      <c r="B1" s="3"/>
      <c r="C1" s="3"/>
      <c r="D1" s="3"/>
      <c r="E1" s="3"/>
      <c r="F1" s="3"/>
      <c r="G1" s="3"/>
    </row>
    <row r="2" spans="1:7" x14ac:dyDescent="0.2">
      <c r="A2" s="3"/>
      <c r="B2" s="3"/>
      <c r="C2" s="3"/>
      <c r="D2" s="3"/>
      <c r="E2" s="3"/>
      <c r="F2" s="3"/>
      <c r="G2" s="3"/>
    </row>
    <row r="4" spans="1:7" x14ac:dyDescent="0.2">
      <c r="A4" s="5" t="s">
        <v>0</v>
      </c>
      <c r="B4" s="1">
        <v>100</v>
      </c>
      <c r="C4" s="6" t="s">
        <v>14</v>
      </c>
      <c r="D4" s="7"/>
      <c r="E4" s="7"/>
      <c r="F4" s="7"/>
      <c r="G4" s="7"/>
    </row>
    <row r="6" spans="1:7" x14ac:dyDescent="0.2">
      <c r="B6" s="8" t="s">
        <v>1</v>
      </c>
      <c r="C6" s="8" t="s">
        <v>2</v>
      </c>
      <c r="D6" s="8" t="s">
        <v>0</v>
      </c>
      <c r="E6" s="8" t="s">
        <v>8</v>
      </c>
      <c r="F6" s="8" t="s">
        <v>9</v>
      </c>
      <c r="G6" s="8" t="s">
        <v>10</v>
      </c>
    </row>
    <row r="7" spans="1:7" x14ac:dyDescent="0.2">
      <c r="A7" s="5" t="s">
        <v>3</v>
      </c>
      <c r="B7" s="2">
        <v>0</v>
      </c>
      <c r="C7" s="9" t="e">
        <f>1/B7</f>
        <v>#DIV/0!</v>
      </c>
      <c r="D7" s="10" t="e">
        <f>(C7/SUM($C$7:$C$8))*$B$4</f>
        <v>#DIV/0!</v>
      </c>
      <c r="E7" s="11" t="e">
        <f>(B7-1)*D7</f>
        <v>#DIV/0!</v>
      </c>
      <c r="F7" s="12" t="e">
        <f>E7-D7</f>
        <v>#DIV/0!</v>
      </c>
      <c r="G7" s="12" t="e">
        <f>E7-D8</f>
        <v>#DIV/0!</v>
      </c>
    </row>
    <row r="8" spans="1:7" x14ac:dyDescent="0.2">
      <c r="A8" s="5" t="s">
        <v>4</v>
      </c>
      <c r="B8" s="2">
        <v>0</v>
      </c>
      <c r="C8" s="9" t="e">
        <f t="shared" ref="C8" si="0">1/B8</f>
        <v>#DIV/0!</v>
      </c>
      <c r="D8" s="10" t="e">
        <f>(C8/SUM($C$7:$C$8))*$B$4</f>
        <v>#DIV/0!</v>
      </c>
      <c r="E8" s="11" t="e">
        <f>(B8-1)*D8</f>
        <v>#DIV/0!</v>
      </c>
      <c r="F8" s="12" t="e">
        <f t="shared" ref="F8" si="1">E8-D8</f>
        <v>#DIV/0!</v>
      </c>
      <c r="G8" s="12" t="e">
        <f>E8-D7</f>
        <v>#DIV/0!</v>
      </c>
    </row>
    <row r="10" spans="1:7" x14ac:dyDescent="0.2">
      <c r="A10" s="13" t="s">
        <v>21</v>
      </c>
      <c r="B10" s="13"/>
      <c r="C10" s="13"/>
      <c r="D10" s="13"/>
      <c r="E10" s="13"/>
      <c r="F10" s="13"/>
      <c r="G10" s="12" t="e">
        <f>B4+G11</f>
        <v>#DIV/0!</v>
      </c>
    </row>
    <row r="11" spans="1:7" x14ac:dyDescent="0.2">
      <c r="A11" s="13" t="s">
        <v>22</v>
      </c>
      <c r="B11" s="13"/>
      <c r="C11" s="13"/>
      <c r="D11" s="13"/>
      <c r="E11" s="13"/>
      <c r="F11" s="13"/>
      <c r="G11" s="12" t="e">
        <f>G7</f>
        <v>#DIV/0!</v>
      </c>
    </row>
    <row r="12" spans="1:7" x14ac:dyDescent="0.2">
      <c r="A12" s="13" t="s">
        <v>23</v>
      </c>
      <c r="B12" s="13"/>
      <c r="C12" s="13"/>
      <c r="D12" s="13"/>
      <c r="E12" s="14">
        <f>B4</f>
        <v>100</v>
      </c>
      <c r="F12" s="15" t="s">
        <v>11</v>
      </c>
      <c r="G12" s="16" t="e">
        <f>(G11/B4)+1</f>
        <v>#DIV/0!</v>
      </c>
    </row>
    <row r="13" spans="1:7" x14ac:dyDescent="0.2">
      <c r="A13" s="13" t="s">
        <v>12</v>
      </c>
      <c r="B13" s="13"/>
      <c r="C13" s="13"/>
      <c r="D13" s="13"/>
      <c r="E13" s="13"/>
      <c r="F13" s="13"/>
      <c r="G13" s="9" t="e">
        <f>G11/B4</f>
        <v>#DIV/0!</v>
      </c>
    </row>
    <row r="15" spans="1:7" x14ac:dyDescent="0.2">
      <c r="A15" s="17"/>
      <c r="B15" s="17"/>
      <c r="C15" s="17"/>
      <c r="D15" s="17"/>
      <c r="E15" s="17"/>
      <c r="F15" s="17"/>
      <c r="G15" s="17"/>
    </row>
    <row r="17" spans="1:7" x14ac:dyDescent="0.2">
      <c r="B17" s="8" t="s">
        <v>1</v>
      </c>
      <c r="C17" s="8" t="s">
        <v>2</v>
      </c>
      <c r="D17" s="8" t="s">
        <v>0</v>
      </c>
      <c r="E17" s="8" t="s">
        <v>8</v>
      </c>
      <c r="F17" s="8" t="s">
        <v>9</v>
      </c>
      <c r="G17" s="8" t="s">
        <v>10</v>
      </c>
    </row>
    <row r="18" spans="1:7" x14ac:dyDescent="0.2">
      <c r="A18" s="18" t="s">
        <v>3</v>
      </c>
      <c r="B18" s="19">
        <f>B7</f>
        <v>0</v>
      </c>
      <c r="C18" s="9" t="e">
        <f>1/B18</f>
        <v>#DIV/0!</v>
      </c>
      <c r="D18" s="10" t="e">
        <f>(C18/SUM($C$18:$C$20))*$B$4</f>
        <v>#DIV/0!</v>
      </c>
      <c r="E18" s="11" t="e">
        <f>(B18-1)*D18</f>
        <v>#DIV/0!</v>
      </c>
      <c r="F18" s="12" t="e">
        <f>E18-D18</f>
        <v>#DIV/0!</v>
      </c>
      <c r="G18" s="12" t="e">
        <f>(E18-D19-D20)</f>
        <v>#DIV/0!</v>
      </c>
    </row>
    <row r="19" spans="1:7" x14ac:dyDescent="0.2">
      <c r="A19" s="18" t="s">
        <v>4</v>
      </c>
      <c r="B19" s="19">
        <f>B8</f>
        <v>0</v>
      </c>
      <c r="C19" s="9" t="e">
        <f t="shared" ref="C19:C20" si="2">1/B19</f>
        <v>#DIV/0!</v>
      </c>
      <c r="D19" s="10" t="e">
        <f>(C19/SUM($C$18:$C$20))*$B$4</f>
        <v>#DIV/0!</v>
      </c>
      <c r="E19" s="11" t="e">
        <f>(B19-1)*D19</f>
        <v>#DIV/0!</v>
      </c>
      <c r="F19" s="12" t="e">
        <f t="shared" ref="F19:F20" si="3">E19-D19</f>
        <v>#DIV/0!</v>
      </c>
      <c r="G19" s="12" t="e">
        <f>E19-D18-D20</f>
        <v>#DIV/0!</v>
      </c>
    </row>
    <row r="20" spans="1:7" x14ac:dyDescent="0.2">
      <c r="A20" s="5" t="s">
        <v>5</v>
      </c>
      <c r="B20" s="2">
        <v>0</v>
      </c>
      <c r="C20" s="9" t="e">
        <f t="shared" si="2"/>
        <v>#DIV/0!</v>
      </c>
      <c r="D20" s="10" t="e">
        <f>(C20:C20/SUM($C$18:$C$20))*$B$4</f>
        <v>#DIV/0!</v>
      </c>
      <c r="E20" s="11" t="e">
        <f>(B20-1)*D20</f>
        <v>#DIV/0!</v>
      </c>
      <c r="F20" s="12" t="e">
        <f t="shared" si="3"/>
        <v>#DIV/0!</v>
      </c>
      <c r="G20" s="12" t="e">
        <f>E20-D18-D19</f>
        <v>#DIV/0!</v>
      </c>
    </row>
    <row r="22" spans="1:7" x14ac:dyDescent="0.2">
      <c r="A22" s="13" t="s">
        <v>20</v>
      </c>
      <c r="B22" s="13"/>
      <c r="C22" s="13"/>
      <c r="D22" s="13"/>
      <c r="E22" s="13"/>
      <c r="F22" s="13"/>
      <c r="G22" s="12" t="e">
        <f>B4+G23</f>
        <v>#DIV/0!</v>
      </c>
    </row>
    <row r="23" spans="1:7" x14ac:dyDescent="0.2">
      <c r="A23" s="13" t="s">
        <v>19</v>
      </c>
      <c r="B23" s="13"/>
      <c r="C23" s="13"/>
      <c r="D23" s="13"/>
      <c r="E23" s="13"/>
      <c r="F23" s="13"/>
      <c r="G23" s="12" t="e">
        <f>G18</f>
        <v>#DIV/0!</v>
      </c>
    </row>
    <row r="24" spans="1:7" x14ac:dyDescent="0.2">
      <c r="A24" s="13" t="s">
        <v>23</v>
      </c>
      <c r="B24" s="13"/>
      <c r="C24" s="13"/>
      <c r="D24" s="13"/>
      <c r="E24" s="14">
        <f>B4</f>
        <v>100</v>
      </c>
      <c r="F24" s="15" t="s">
        <v>11</v>
      </c>
      <c r="G24" s="16" t="e">
        <f>(G23/B4)+1</f>
        <v>#DIV/0!</v>
      </c>
    </row>
    <row r="25" spans="1:7" x14ac:dyDescent="0.2">
      <c r="A25" s="13" t="s">
        <v>12</v>
      </c>
      <c r="B25" s="13"/>
      <c r="C25" s="13"/>
      <c r="D25" s="13"/>
      <c r="E25" s="13"/>
      <c r="F25" s="13"/>
      <c r="G25" s="9" t="e">
        <f>G23/B4</f>
        <v>#DIV/0!</v>
      </c>
    </row>
    <row r="27" spans="1:7" x14ac:dyDescent="0.2">
      <c r="A27" s="17"/>
      <c r="B27" s="17"/>
      <c r="C27" s="17"/>
      <c r="D27" s="17"/>
      <c r="E27" s="17"/>
      <c r="F27" s="17"/>
      <c r="G27" s="17"/>
    </row>
    <row r="29" spans="1:7" x14ac:dyDescent="0.2">
      <c r="B29" s="8" t="s">
        <v>1</v>
      </c>
      <c r="C29" s="8" t="s">
        <v>2</v>
      </c>
      <c r="D29" s="8" t="s">
        <v>0</v>
      </c>
      <c r="E29" s="8" t="s">
        <v>8</v>
      </c>
      <c r="F29" s="8" t="s">
        <v>9</v>
      </c>
      <c r="G29" s="8" t="s">
        <v>10</v>
      </c>
    </row>
    <row r="30" spans="1:7" x14ac:dyDescent="0.2">
      <c r="A30" s="18" t="s">
        <v>3</v>
      </c>
      <c r="B30" s="19">
        <f>B18</f>
        <v>0</v>
      </c>
      <c r="C30" s="9" t="e">
        <f>1/B30</f>
        <v>#DIV/0!</v>
      </c>
      <c r="D30" s="10" t="e">
        <f>(C30/SUM($C$30:$C$33))*$B$4</f>
        <v>#DIV/0!</v>
      </c>
      <c r="E30" s="11" t="e">
        <f>(B30-1)*D30</f>
        <v>#DIV/0!</v>
      </c>
      <c r="F30" s="12" t="e">
        <f>E30-D30</f>
        <v>#DIV/0!</v>
      </c>
      <c r="G30" s="12" t="e">
        <f>(E30-D31-D32-D33)</f>
        <v>#DIV/0!</v>
      </c>
    </row>
    <row r="31" spans="1:7" x14ac:dyDescent="0.2">
      <c r="A31" s="18" t="s">
        <v>4</v>
      </c>
      <c r="B31" s="19">
        <f>B19</f>
        <v>0</v>
      </c>
      <c r="C31" s="9" t="e">
        <f t="shared" ref="C31:C33" si="4">1/B31</f>
        <v>#DIV/0!</v>
      </c>
      <c r="D31" s="10" t="e">
        <f>(C31/SUM($C$30:$C$33))*$B$4</f>
        <v>#DIV/0!</v>
      </c>
      <c r="E31" s="11" t="e">
        <f>(B31-1)*D31</f>
        <v>#DIV/0!</v>
      </c>
      <c r="F31" s="12" t="e">
        <f t="shared" ref="F31:F33" si="5">E31-D31</f>
        <v>#DIV/0!</v>
      </c>
      <c r="G31" s="12" t="e">
        <f>E31-D30-D32-D33</f>
        <v>#DIV/0!</v>
      </c>
    </row>
    <row r="32" spans="1:7" x14ac:dyDescent="0.2">
      <c r="A32" s="18" t="s">
        <v>5</v>
      </c>
      <c r="B32" s="19">
        <f>B20</f>
        <v>0</v>
      </c>
      <c r="C32" s="9" t="e">
        <f t="shared" si="4"/>
        <v>#DIV/0!</v>
      </c>
      <c r="D32" s="10" t="e">
        <f>(C32/SUM($C$30:$C$33))*$B$4</f>
        <v>#DIV/0!</v>
      </c>
      <c r="E32" s="11" t="e">
        <f>(B32-1)*D32</f>
        <v>#DIV/0!</v>
      </c>
      <c r="F32" s="12" t="e">
        <f t="shared" ref="F32" si="6">E32-D32</f>
        <v>#DIV/0!</v>
      </c>
      <c r="G32" s="12" t="e">
        <f>E32-D30-D31-D33</f>
        <v>#DIV/0!</v>
      </c>
    </row>
    <row r="33" spans="1:7" x14ac:dyDescent="0.2">
      <c r="A33" s="5" t="s">
        <v>6</v>
      </c>
      <c r="B33" s="2">
        <v>0</v>
      </c>
      <c r="C33" s="9" t="e">
        <f t="shared" si="4"/>
        <v>#DIV/0!</v>
      </c>
      <c r="D33" s="10" t="e">
        <f>(C33/SUM($C$30:$C$33))*$B$4</f>
        <v>#DIV/0!</v>
      </c>
      <c r="E33" s="11" t="e">
        <f>(B33-1)*D33</f>
        <v>#DIV/0!</v>
      </c>
      <c r="F33" s="12" t="e">
        <f t="shared" si="5"/>
        <v>#DIV/0!</v>
      </c>
      <c r="G33" s="12" t="e">
        <f>E33-D30-D31-D32</f>
        <v>#DIV/0!</v>
      </c>
    </row>
    <row r="35" spans="1:7" x14ac:dyDescent="0.2">
      <c r="A35" s="13" t="s">
        <v>18</v>
      </c>
      <c r="B35" s="13"/>
      <c r="C35" s="13"/>
      <c r="D35" s="13"/>
      <c r="E35" s="13"/>
      <c r="F35" s="13"/>
      <c r="G35" s="12" t="e">
        <f>B4+G36</f>
        <v>#DIV/0!</v>
      </c>
    </row>
    <row r="36" spans="1:7" x14ac:dyDescent="0.2">
      <c r="A36" s="13" t="s">
        <v>17</v>
      </c>
      <c r="B36" s="13"/>
      <c r="C36" s="13"/>
      <c r="D36" s="13"/>
      <c r="E36" s="13"/>
      <c r="F36" s="13"/>
      <c r="G36" s="12" t="e">
        <f>G30</f>
        <v>#DIV/0!</v>
      </c>
    </row>
    <row r="37" spans="1:7" x14ac:dyDescent="0.2">
      <c r="A37" s="13" t="s">
        <v>23</v>
      </c>
      <c r="B37" s="13"/>
      <c r="C37" s="13"/>
      <c r="D37" s="13"/>
      <c r="E37" s="14">
        <f>B4</f>
        <v>100</v>
      </c>
      <c r="F37" s="15" t="s">
        <v>11</v>
      </c>
      <c r="G37" s="16" t="e">
        <f>(G36/B4)+1</f>
        <v>#DIV/0!</v>
      </c>
    </row>
    <row r="38" spans="1:7" x14ac:dyDescent="0.2">
      <c r="A38" s="13" t="s">
        <v>12</v>
      </c>
      <c r="B38" s="13"/>
      <c r="C38" s="13"/>
      <c r="D38" s="13"/>
      <c r="E38" s="13"/>
      <c r="F38" s="13"/>
      <c r="G38" s="9" t="e">
        <f>G36/B4</f>
        <v>#DIV/0!</v>
      </c>
    </row>
    <row r="40" spans="1:7" x14ac:dyDescent="0.2">
      <c r="A40" s="17"/>
      <c r="B40" s="17"/>
      <c r="C40" s="17"/>
      <c r="D40" s="17"/>
      <c r="E40" s="17"/>
      <c r="F40" s="17"/>
      <c r="G40" s="17"/>
    </row>
    <row r="41" spans="1:7" s="20" customFormat="1" x14ac:dyDescent="0.2"/>
    <row r="42" spans="1:7" x14ac:dyDescent="0.2">
      <c r="B42" s="8" t="s">
        <v>1</v>
      </c>
      <c r="C42" s="8" t="s">
        <v>2</v>
      </c>
      <c r="D42" s="8" t="s">
        <v>0</v>
      </c>
      <c r="E42" s="8" t="s">
        <v>8</v>
      </c>
      <c r="F42" s="8" t="s">
        <v>9</v>
      </c>
      <c r="G42" s="8" t="s">
        <v>10</v>
      </c>
    </row>
    <row r="43" spans="1:7" x14ac:dyDescent="0.2">
      <c r="A43" s="18" t="s">
        <v>3</v>
      </c>
      <c r="B43" s="19">
        <f>B30</f>
        <v>0</v>
      </c>
      <c r="C43" s="9" t="e">
        <f>1/B43</f>
        <v>#DIV/0!</v>
      </c>
      <c r="D43" s="10" t="e">
        <f>(C43/SUM($C$43:$C$47))*$B$4</f>
        <v>#DIV/0!</v>
      </c>
      <c r="E43" s="11" t="e">
        <f>(B43-1)*D43</f>
        <v>#DIV/0!</v>
      </c>
      <c r="F43" s="12" t="e">
        <f>E43-D43</f>
        <v>#DIV/0!</v>
      </c>
      <c r="G43" s="12" t="e">
        <f>(E43-D44-D45-D46-D47)</f>
        <v>#DIV/0!</v>
      </c>
    </row>
    <row r="44" spans="1:7" x14ac:dyDescent="0.2">
      <c r="A44" s="18" t="s">
        <v>4</v>
      </c>
      <c r="B44" s="19">
        <f>B31</f>
        <v>0</v>
      </c>
      <c r="C44" s="9" t="e">
        <f t="shared" ref="C44:C47" si="7">1/B44</f>
        <v>#DIV/0!</v>
      </c>
      <c r="D44" s="10" t="e">
        <f>(C44/SUM($C$43:$C$47))*$B$4</f>
        <v>#DIV/0!</v>
      </c>
      <c r="E44" s="11" t="e">
        <f>(B44-1)*D44</f>
        <v>#DIV/0!</v>
      </c>
      <c r="F44" s="12" t="e">
        <f t="shared" ref="F44:F45" si="8">E44-D44</f>
        <v>#DIV/0!</v>
      </c>
      <c r="G44" s="12" t="e">
        <f>E44-D43-D45-D46-D47</f>
        <v>#DIV/0!</v>
      </c>
    </row>
    <row r="45" spans="1:7" x14ac:dyDescent="0.2">
      <c r="A45" s="18" t="s">
        <v>5</v>
      </c>
      <c r="B45" s="19">
        <f>B32</f>
        <v>0</v>
      </c>
      <c r="C45" s="9" t="e">
        <f t="shared" si="7"/>
        <v>#DIV/0!</v>
      </c>
      <c r="D45" s="10" t="e">
        <f>(C45/SUM($C$43:$C$47))*$B$4</f>
        <v>#DIV/0!</v>
      </c>
      <c r="E45" s="11" t="e">
        <f>(B45-1)*D45</f>
        <v>#DIV/0!</v>
      </c>
      <c r="F45" s="12" t="e">
        <f t="shared" si="8"/>
        <v>#DIV/0!</v>
      </c>
      <c r="G45" s="12" t="e">
        <f>E45-D43-D44-D46-D47</f>
        <v>#DIV/0!</v>
      </c>
    </row>
    <row r="46" spans="1:7" x14ac:dyDescent="0.2">
      <c r="A46" s="18" t="s">
        <v>6</v>
      </c>
      <c r="B46" s="19">
        <f>B33</f>
        <v>0</v>
      </c>
      <c r="C46" s="9" t="e">
        <f t="shared" si="7"/>
        <v>#DIV/0!</v>
      </c>
      <c r="D46" s="10" t="e">
        <f>(C46/SUM($C$43:$C$47))*$B$4</f>
        <v>#DIV/0!</v>
      </c>
      <c r="E46" s="11" t="e">
        <f>(B46-1)*D46</f>
        <v>#DIV/0!</v>
      </c>
      <c r="F46" s="12" t="e">
        <f t="shared" ref="F46:F47" si="9">E46-D46</f>
        <v>#DIV/0!</v>
      </c>
      <c r="G46" s="12" t="e">
        <f>E46-D43-D44-D45-D47</f>
        <v>#DIV/0!</v>
      </c>
    </row>
    <row r="47" spans="1:7" x14ac:dyDescent="0.2">
      <c r="A47" s="5" t="s">
        <v>7</v>
      </c>
      <c r="B47" s="2">
        <v>0</v>
      </c>
      <c r="C47" s="9" t="e">
        <f t="shared" si="7"/>
        <v>#DIV/0!</v>
      </c>
      <c r="D47" s="10" t="e">
        <f>(C47/SUM($C$43:$C$47))*$B$4</f>
        <v>#DIV/0!</v>
      </c>
      <c r="E47" s="11" t="e">
        <f>(B47-1)*D47</f>
        <v>#DIV/0!</v>
      </c>
      <c r="F47" s="12" t="e">
        <f t="shared" si="9"/>
        <v>#DIV/0!</v>
      </c>
      <c r="G47" s="12" t="e">
        <f>E47-D43-D44-D45-D46</f>
        <v>#DIV/0!</v>
      </c>
    </row>
    <row r="49" spans="1:7" x14ac:dyDescent="0.2">
      <c r="A49" s="13" t="s">
        <v>15</v>
      </c>
      <c r="B49" s="13"/>
      <c r="C49" s="13"/>
      <c r="D49" s="13"/>
      <c r="E49" s="13"/>
      <c r="F49" s="13"/>
      <c r="G49" s="12" t="e">
        <f>B4+G50</f>
        <v>#DIV/0!</v>
      </c>
    </row>
    <row r="50" spans="1:7" x14ac:dyDescent="0.2">
      <c r="A50" s="13" t="s">
        <v>16</v>
      </c>
      <c r="B50" s="13"/>
      <c r="C50" s="13"/>
      <c r="D50" s="13"/>
      <c r="E50" s="13"/>
      <c r="F50" s="13"/>
      <c r="G50" s="12" t="e">
        <f>G47</f>
        <v>#DIV/0!</v>
      </c>
    </row>
    <row r="51" spans="1:7" x14ac:dyDescent="0.2">
      <c r="A51" s="13" t="s">
        <v>23</v>
      </c>
      <c r="B51" s="13"/>
      <c r="C51" s="13"/>
      <c r="D51" s="13"/>
      <c r="E51" s="14">
        <f>B4</f>
        <v>100</v>
      </c>
      <c r="F51" s="15" t="s">
        <v>11</v>
      </c>
      <c r="G51" s="16" t="e">
        <f>(G50/B4)+1</f>
        <v>#DIV/0!</v>
      </c>
    </row>
    <row r="52" spans="1:7" x14ac:dyDescent="0.2">
      <c r="A52" s="13" t="s">
        <v>12</v>
      </c>
      <c r="B52" s="13"/>
      <c r="C52" s="13"/>
      <c r="D52" s="13"/>
      <c r="E52" s="13"/>
      <c r="F52" s="13"/>
      <c r="G52" s="9" t="e">
        <f>G50/B4</f>
        <v>#DIV/0!</v>
      </c>
    </row>
    <row r="54" spans="1:7" x14ac:dyDescent="0.2">
      <c r="A54" s="21" t="s">
        <v>13</v>
      </c>
      <c r="B54" s="21"/>
      <c r="C54" s="21"/>
      <c r="D54" s="21"/>
      <c r="E54" s="21"/>
      <c r="F54" s="21"/>
      <c r="G54" s="21"/>
    </row>
  </sheetData>
  <sheetProtection algorithmName="SHA-512" hashValue="PWRFp2vXvHfJtT+2LTsZDFmDsprRxAcTinfqCFFmqggIpc42ugfqUeMkxOqveurXEYE2ELjjEUqrnHR3AX1vrw==" saltValue="kPh6LGP3yNRFDX2qL4sdwQ==" spinCount="100000" sheet="1" objects="1" scenarios="1" selectLockedCells="1"/>
  <mergeCells count="18">
    <mergeCell ref="A23:F23"/>
    <mergeCell ref="A25:F25"/>
    <mergeCell ref="A24:D24"/>
    <mergeCell ref="C4:G4"/>
    <mergeCell ref="A54:G54"/>
    <mergeCell ref="A10:F10"/>
    <mergeCell ref="A11:F11"/>
    <mergeCell ref="A12:D12"/>
    <mergeCell ref="A13:F13"/>
    <mergeCell ref="A22:F22"/>
    <mergeCell ref="A49:F49"/>
    <mergeCell ref="A50:F50"/>
    <mergeCell ref="A51:D51"/>
    <mergeCell ref="A52:F52"/>
    <mergeCell ref="A35:F35"/>
    <mergeCell ref="A36:F36"/>
    <mergeCell ref="A37:D37"/>
    <mergeCell ref="A38:F38"/>
  </mergeCells>
  <phoneticPr fontId="2" type="noConversion"/>
  <conditionalFormatting sqref="G23">
    <cfRule type="cellIs" dxfId="53" priority="52" operator="lessThan">
      <formula>0</formula>
    </cfRule>
    <cfRule type="cellIs" dxfId="52" priority="53" operator="greaterThan">
      <formula>0</formula>
    </cfRule>
    <cfRule type="cellIs" dxfId="51" priority="54" operator="equal">
      <formula>0</formula>
    </cfRule>
  </conditionalFormatting>
  <conditionalFormatting sqref="E18:G20">
    <cfRule type="cellIs" dxfId="50" priority="49" operator="greaterThan">
      <formula>0</formula>
    </cfRule>
    <cfRule type="cellIs" dxfId="49" priority="50" operator="lessThan">
      <formula>0</formula>
    </cfRule>
    <cfRule type="cellIs" dxfId="48" priority="51" operator="equal">
      <formula>0</formula>
    </cfRule>
  </conditionalFormatting>
  <conditionalFormatting sqref="G22">
    <cfRule type="cellIs" dxfId="47" priority="46" operator="lessThan">
      <formula>0</formula>
    </cfRule>
    <cfRule type="cellIs" dxfId="46" priority="47" operator="greaterThan">
      <formula>0</formula>
    </cfRule>
    <cfRule type="cellIs" dxfId="45" priority="48" operator="equal">
      <formula>0</formula>
    </cfRule>
  </conditionalFormatting>
  <conditionalFormatting sqref="G24:G25">
    <cfRule type="cellIs" dxfId="44" priority="43" operator="lessThan">
      <formula>0</formula>
    </cfRule>
    <cfRule type="cellIs" dxfId="43" priority="44" operator="greaterThan">
      <formula>0</formula>
    </cfRule>
    <cfRule type="cellIs" dxfId="42" priority="45" operator="equal">
      <formula>0</formula>
    </cfRule>
  </conditionalFormatting>
  <conditionalFormatting sqref="G50">
    <cfRule type="cellIs" dxfId="41" priority="40" operator="lessThan">
      <formula>0</formula>
    </cfRule>
    <cfRule type="cellIs" dxfId="40" priority="41" operator="greaterThan">
      <formula>0</formula>
    </cfRule>
    <cfRule type="cellIs" dxfId="39" priority="42" operator="equal">
      <formula>0</formula>
    </cfRule>
  </conditionalFormatting>
  <conditionalFormatting sqref="E43:G43 E46:G47">
    <cfRule type="cellIs" dxfId="38" priority="37" operator="greaterThan">
      <formula>0</formula>
    </cfRule>
    <cfRule type="cellIs" dxfId="37" priority="38" operator="lessThan">
      <formula>0</formula>
    </cfRule>
    <cfRule type="cellIs" dxfId="36" priority="39" operator="equal">
      <formula>0</formula>
    </cfRule>
  </conditionalFormatting>
  <conditionalFormatting sqref="G49">
    <cfRule type="cellIs" dxfId="35" priority="34" operator="lessThan">
      <formula>0</formula>
    </cfRule>
    <cfRule type="cellIs" dxfId="34" priority="35" operator="greaterThan">
      <formula>0</formula>
    </cfRule>
    <cfRule type="cellIs" dxfId="33" priority="36" operator="equal">
      <formula>0</formula>
    </cfRule>
  </conditionalFormatting>
  <conditionalFormatting sqref="G51:G52">
    <cfRule type="cellIs" dxfId="32" priority="31" operator="lessThan">
      <formula>0</formula>
    </cfRule>
    <cfRule type="cellIs" dxfId="31" priority="32" operator="greaterThan">
      <formula>0</formula>
    </cfRule>
    <cfRule type="cellIs" dxfId="30" priority="33" operator="equal">
      <formula>0</formula>
    </cfRule>
  </conditionalFormatting>
  <conditionalFormatting sqref="E44:G45">
    <cfRule type="cellIs" dxfId="29" priority="28" operator="greaterThan">
      <formula>0</formula>
    </cfRule>
    <cfRule type="cellIs" dxfId="28" priority="29" operator="lessThan">
      <formula>0</formula>
    </cfRule>
    <cfRule type="cellIs" dxfId="27" priority="30" operator="equal">
      <formula>0</formula>
    </cfRule>
  </conditionalFormatting>
  <conditionalFormatting sqref="G36">
    <cfRule type="cellIs" dxfId="26" priority="25" operator="lessThan">
      <formula>0</formula>
    </cfRule>
    <cfRule type="cellIs" dxfId="25" priority="26" operator="greaterThan">
      <formula>0</formula>
    </cfRule>
    <cfRule type="cellIs" dxfId="24" priority="27" operator="equal">
      <formula>0</formula>
    </cfRule>
  </conditionalFormatting>
  <conditionalFormatting sqref="E30:G31 E33:G33">
    <cfRule type="cellIs" dxfId="23" priority="22" operator="greaterThan">
      <formula>0</formula>
    </cfRule>
    <cfRule type="cellIs" dxfId="22" priority="23" operator="lessThan">
      <formula>0</formula>
    </cfRule>
    <cfRule type="cellIs" dxfId="21" priority="24" operator="equal">
      <formula>0</formula>
    </cfRule>
  </conditionalFormatting>
  <conditionalFormatting sqref="G35">
    <cfRule type="cellIs" dxfId="20" priority="19" operator="lessThan">
      <formula>0</formula>
    </cfRule>
    <cfRule type="cellIs" dxfId="19" priority="20" operator="greaterThan">
      <formula>0</formula>
    </cfRule>
    <cfRule type="cellIs" dxfId="18" priority="21" operator="equal">
      <formula>0</formula>
    </cfRule>
  </conditionalFormatting>
  <conditionalFormatting sqref="G37:G38">
    <cfRule type="cellIs" dxfId="17" priority="16" operator="lessThan">
      <formula>0</formula>
    </cfRule>
    <cfRule type="cellIs" dxfId="16" priority="17" operator="greaterThan">
      <formula>0</formula>
    </cfRule>
    <cfRule type="cellIs" dxfId="15" priority="18" operator="equal">
      <formula>0</formula>
    </cfRule>
  </conditionalFormatting>
  <conditionalFormatting sqref="E32:G32">
    <cfRule type="cellIs" dxfId="14" priority="13" operator="greaterThan">
      <formula>0</formula>
    </cfRule>
    <cfRule type="cellIs" dxfId="13" priority="14" operator="lessThan">
      <formula>0</formula>
    </cfRule>
    <cfRule type="cellIs" dxfId="12" priority="15" operator="equal">
      <formula>0</formula>
    </cfRule>
  </conditionalFormatting>
  <conditionalFormatting sqref="G11">
    <cfRule type="cellIs" dxfId="11" priority="10" operator="lessThan">
      <formula>0</formula>
    </cfRule>
    <cfRule type="cellIs" dxfId="10" priority="11" operator="greaterThan">
      <formula>0</formula>
    </cfRule>
    <cfRule type="cellIs" dxfId="9" priority="12" operator="equal">
      <formula>0</formula>
    </cfRule>
  </conditionalFormatting>
  <conditionalFormatting sqref="E7:G8">
    <cfRule type="cellIs" dxfId="8" priority="7" operator="greaterThan">
      <formula>0</formula>
    </cfRule>
    <cfRule type="cellIs" dxfId="7" priority="8" operator="lessThan">
      <formula>0</formula>
    </cfRule>
    <cfRule type="cellIs" dxfId="6" priority="9" operator="equal">
      <formula>0</formula>
    </cfRule>
  </conditionalFormatting>
  <conditionalFormatting sqref="G10">
    <cfRule type="cellIs" dxfId="5" priority="4" operator="lessThan">
      <formula>0</formula>
    </cfRule>
    <cfRule type="cellIs" dxfId="4" priority="5" operator="greaterThan">
      <formula>0</formula>
    </cfRule>
    <cfRule type="cellIs" dxfId="3" priority="6" operator="equal">
      <formula>0</formula>
    </cfRule>
  </conditionalFormatting>
  <conditionalFormatting sqref="G12:G13">
    <cfRule type="cellIs" dxfId="2" priority="1" operator="lessThan">
      <formula>0</formula>
    </cfRule>
    <cfRule type="cellIs" dxfId="1" priority="2" operator="greaterThan">
      <formula>0</formula>
    </cfRule>
    <cfRule type="cellIs" dxfId="0" priority="3" operator="equal">
      <formula>0</formula>
    </cfRule>
  </conditionalFormatting>
  <hyperlinks>
    <hyperlink ref="A54" r:id="rId1" xr:uid="{F978C4FE-43F7-B14C-A2F6-FD3CD0CC78C7}"/>
  </hyperlinks>
  <pageMargins left="0.511811024" right="0.511811024" top="0.78740157499999996" bottom="0.78740157499999996" header="0.31496062000000002" footer="0.31496062000000002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escantevo.com.br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2021-04-13T15:15:40Z</dcterms:created>
  <dcterms:modified xsi:type="dcterms:W3CDTF">2022-10-18T04:16:43Z</dcterms:modified>
</cp:coreProperties>
</file>